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PATH\"/>
    </mc:Choice>
  </mc:AlternateContent>
  <xr:revisionPtr revIDLastSave="0" documentId="13_ncr:1_{5863CF2D-E01B-4721-ADEB-9BA2FAE67A85}" xr6:coauthVersionLast="36" xr6:coauthVersionMax="36" xr10:uidLastSave="{00000000-0000-0000-0000-000000000000}"/>
  <bookViews>
    <workbookView xWindow="0" yWindow="465" windowWidth="28800" windowHeight="16575" activeTab="1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22'!$A$1:$N$42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G7" i="3" l="1"/>
  <c r="J7" i="3"/>
  <c r="G8" i="3"/>
  <c r="J8" i="3"/>
  <c r="G9" i="3"/>
  <c r="J9" i="3"/>
  <c r="G10" i="3"/>
  <c r="J10" i="3"/>
  <c r="F2" i="3" l="1"/>
  <c r="F2" i="2"/>
  <c r="G2" i="1"/>
  <c r="J11" i="3" l="1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7" i="2" l="1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5" i="2"/>
  <c r="L35" i="2"/>
  <c r="L34" i="2"/>
  <c r="M34" i="2"/>
  <c r="M33" i="2"/>
  <c r="L33" i="2"/>
  <c r="M32" i="2"/>
  <c r="L32" i="2"/>
  <c r="G29" i="3"/>
  <c r="K29" i="3" s="1"/>
  <c r="G30" i="3"/>
  <c r="K30" i="3" s="1"/>
  <c r="G31" i="3"/>
  <c r="K31" i="3" s="1"/>
  <c r="G29" i="2"/>
  <c r="K29" i="2" s="1"/>
  <c r="G30" i="2"/>
  <c r="K30" i="2" s="1"/>
  <c r="G31" i="2"/>
  <c r="K31" i="2" s="1"/>
  <c r="L31" i="2" l="1"/>
  <c r="M31" i="2"/>
  <c r="L29" i="2"/>
  <c r="M29" i="2"/>
  <c r="L29" i="3"/>
  <c r="M29" i="3"/>
  <c r="M30" i="2"/>
  <c r="L30" i="2"/>
  <c r="M31" i="3"/>
  <c r="L31" i="3"/>
  <c r="L30" i="3"/>
  <c r="M30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I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G37" i="3"/>
  <c r="K37" i="3" s="1"/>
  <c r="L38" i="2" l="1"/>
  <c r="M38" i="2"/>
  <c r="M21" i="2"/>
  <c r="L21" i="2"/>
  <c r="M12" i="2"/>
  <c r="L12" i="2"/>
  <c r="M27" i="2"/>
  <c r="L27" i="2"/>
  <c r="L26" i="2"/>
  <c r="M26" i="2"/>
  <c r="M18" i="2"/>
  <c r="L18" i="2"/>
  <c r="L10" i="2"/>
  <c r="M10" i="2"/>
  <c r="L22" i="2"/>
  <c r="M22" i="2"/>
  <c r="L37" i="2"/>
  <c r="M37" i="2"/>
  <c r="L20" i="2"/>
  <c r="M20" i="2"/>
  <c r="M11" i="2"/>
  <c r="L11" i="2"/>
  <c r="M9" i="2"/>
  <c r="L9" i="2"/>
  <c r="L14" i="2"/>
  <c r="M14" i="2"/>
  <c r="L28" i="2"/>
  <c r="M28" i="2"/>
  <c r="L19" i="2"/>
  <c r="M19" i="2"/>
  <c r="M8" i="2"/>
  <c r="L8" i="2"/>
  <c r="L13" i="2"/>
  <c r="M13" i="2"/>
  <c r="L37" i="3"/>
  <c r="M37" i="3"/>
  <c r="M42" i="2"/>
  <c r="L42" i="2"/>
  <c r="L41" i="2"/>
  <c r="M41" i="2"/>
  <c r="L25" i="2"/>
  <c r="M25" i="2"/>
  <c r="L17" i="2"/>
  <c r="M17" i="2"/>
  <c r="L40" i="2"/>
  <c r="M40" i="2"/>
  <c r="M24" i="2"/>
  <c r="L24" i="2"/>
  <c r="L16" i="2"/>
  <c r="M16" i="2"/>
  <c r="M39" i="2"/>
  <c r="L39" i="2"/>
  <c r="L23" i="2"/>
  <c r="M23" i="2"/>
  <c r="M15" i="2"/>
  <c r="L15" i="2"/>
  <c r="H9" i="1"/>
  <c r="L9" i="1" s="1"/>
  <c r="G40" i="3"/>
  <c r="K40" i="3" s="1"/>
  <c r="G39" i="3"/>
  <c r="K39" i="3" s="1"/>
  <c r="G38" i="3"/>
  <c r="K38" i="3" s="1"/>
  <c r="G36" i="3"/>
  <c r="K36" i="3" s="1"/>
  <c r="G35" i="3"/>
  <c r="K35" i="3" s="1"/>
  <c r="G34" i="3"/>
  <c r="K34" i="3" s="1"/>
  <c r="G33" i="3"/>
  <c r="K33" i="3" s="1"/>
  <c r="G32" i="3"/>
  <c r="K32" i="3" s="1"/>
  <c r="G28" i="3"/>
  <c r="K28" i="3" s="1"/>
  <c r="G27" i="3"/>
  <c r="K27" i="3" s="1"/>
  <c r="G26" i="3"/>
  <c r="K26" i="3" s="1"/>
  <c r="G25" i="3"/>
  <c r="K25" i="3" s="1"/>
  <c r="G24" i="3"/>
  <c r="K24" i="3" s="1"/>
  <c r="G23" i="3"/>
  <c r="K23" i="3" s="1"/>
  <c r="G22" i="3"/>
  <c r="K22" i="3" s="1"/>
  <c r="G21" i="3"/>
  <c r="K21" i="3" s="1"/>
  <c r="G20" i="3"/>
  <c r="K20" i="3" s="1"/>
  <c r="G19" i="3"/>
  <c r="K19" i="3" s="1"/>
  <c r="G18" i="3"/>
  <c r="K18" i="3" s="1"/>
  <c r="G17" i="3"/>
  <c r="K17" i="3" s="1"/>
  <c r="G16" i="3"/>
  <c r="K16" i="3" s="1"/>
  <c r="G15" i="3"/>
  <c r="K15" i="3" s="1"/>
  <c r="G14" i="3"/>
  <c r="K14" i="3" s="1"/>
  <c r="G13" i="3"/>
  <c r="K13" i="3" s="1"/>
  <c r="G12" i="3"/>
  <c r="K12" i="3" s="1"/>
  <c r="G11" i="3"/>
  <c r="K11" i="3" s="1"/>
  <c r="K10" i="3"/>
  <c r="K9" i="3"/>
  <c r="K8" i="3"/>
  <c r="H8" i="1"/>
  <c r="L8" i="1" s="1"/>
  <c r="L23" i="3" l="1"/>
  <c r="M23" i="3"/>
  <c r="L14" i="3"/>
  <c r="M14" i="3"/>
  <c r="L8" i="3"/>
  <c r="M8" i="3"/>
  <c r="L22" i="3"/>
  <c r="M22" i="3"/>
  <c r="L15" i="3"/>
  <c r="M15" i="3"/>
  <c r="M25" i="3"/>
  <c r="L25" i="3"/>
  <c r="M8" i="1"/>
  <c r="N8" i="1"/>
  <c r="L35" i="3"/>
  <c r="M35" i="3"/>
  <c r="L17" i="3"/>
  <c r="M17" i="3"/>
  <c r="L10" i="3"/>
  <c r="M10" i="3"/>
  <c r="L38" i="3"/>
  <c r="M38" i="3"/>
  <c r="L11" i="3"/>
  <c r="M11" i="3"/>
  <c r="L33" i="3"/>
  <c r="M33" i="3"/>
  <c r="M34" i="3"/>
  <c r="L34" i="3"/>
  <c r="M16" i="3"/>
  <c r="L16" i="3"/>
  <c r="L9" i="3"/>
  <c r="M9" i="3"/>
  <c r="L18" i="3"/>
  <c r="M18" i="3"/>
  <c r="M19" i="3"/>
  <c r="L19" i="3"/>
  <c r="L39" i="3"/>
  <c r="M39" i="3"/>
  <c r="L20" i="3"/>
  <c r="M20" i="3"/>
  <c r="M40" i="3"/>
  <c r="L40" i="3"/>
  <c r="L24" i="3"/>
  <c r="M24" i="3"/>
  <c r="L36" i="3"/>
  <c r="M36" i="3"/>
  <c r="L26" i="3"/>
  <c r="M26" i="3"/>
  <c r="L27" i="3"/>
  <c r="M27" i="3"/>
  <c r="L12" i="3"/>
  <c r="M12" i="3"/>
  <c r="M28" i="3"/>
  <c r="L28" i="3"/>
  <c r="M13" i="3"/>
  <c r="L13" i="3"/>
  <c r="L21" i="3"/>
  <c r="M21" i="3"/>
  <c r="L32" i="3"/>
  <c r="M32" i="3"/>
  <c r="M9" i="1"/>
  <c r="N9" i="1"/>
  <c r="G41" i="3"/>
  <c r="K41" i="3" s="1"/>
  <c r="G42" i="3"/>
  <c r="K42" i="3" s="1"/>
  <c r="K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4" i="1" l="1"/>
  <c r="N14" i="1"/>
  <c r="M15" i="1"/>
  <c r="N15" i="1"/>
  <c r="M21" i="1"/>
  <c r="N21" i="1"/>
  <c r="L42" i="3"/>
  <c r="M42" i="3"/>
  <c r="M23" i="1"/>
  <c r="N23" i="1"/>
  <c r="M16" i="1"/>
  <c r="N16" i="1"/>
  <c r="M17" i="1"/>
  <c r="N17" i="1"/>
  <c r="M13" i="1"/>
  <c r="N13" i="1"/>
  <c r="M22" i="1"/>
  <c r="N22" i="1"/>
  <c r="M18" i="1"/>
  <c r="N18" i="1"/>
  <c r="L41" i="3"/>
  <c r="M41" i="3"/>
  <c r="M24" i="1"/>
  <c r="N24" i="1"/>
  <c r="M10" i="1"/>
  <c r="N10" i="1"/>
  <c r="M11" i="1"/>
  <c r="N11" i="1"/>
  <c r="M19" i="1"/>
  <c r="N19" i="1"/>
  <c r="M12" i="1"/>
  <c r="N12" i="1"/>
  <c r="M20" i="1"/>
  <c r="N20" i="1"/>
  <c r="M7" i="2"/>
  <c r="L2" i="1"/>
  <c r="K2" i="1"/>
  <c r="J2" i="3"/>
  <c r="K2" i="2"/>
  <c r="K2" i="3"/>
  <c r="J2" i="2"/>
  <c r="M7" i="3"/>
  <c r="L7" i="3"/>
  <c r="L7" i="2"/>
  <c r="M7" i="1"/>
  <c r="N7" i="1"/>
  <c r="E2" i="4" l="1"/>
  <c r="F2" i="4"/>
  <c r="M2" i="1"/>
  <c r="L2" i="2"/>
  <c r="L2" i="3"/>
  <c r="K3" i="6"/>
  <c r="N2" i="1"/>
  <c r="M2" i="3"/>
  <c r="J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<sst xmlns="http://schemas.openxmlformats.org/spreadsheetml/2006/main" count="165" uniqueCount="70">
  <si>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</si>
  <si>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</si>
  <si>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</si>
  <si>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</si>
  <si>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</si>
  <si>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</si>
  <si>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</si>
  <si>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</si>
  <si>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</si>
  <si>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</si>
  <si>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</si>
  <si>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</si>
  <si>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</si>
  <si>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</si>
  <si>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</si>
  <si>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</si>
  <si>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</si>
  <si>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</si>
  <si>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</si>
  <si>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</si>
  <si>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</si>
  <si>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</si>
  <si>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</si>
  <si>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</si>
  <si>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</si>
  <si>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</si>
  <si>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</si>
  <si>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</si>
  <si>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</si>
  <si>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</si>
  <si>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</si>
  <si>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</si>
  <si>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</si>
  <si>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</si>
  <si>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</si>
  <si>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</si>
  <si>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</si>
  <si>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</si>
  <si>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</si>
  <si>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</si>
  <si>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</si>
  <si>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</si>
  <si>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</si>
  <si>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</si>
  <si>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</si>
  <si>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</si>
  <si>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</si>
  <si>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</si>
  <si>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</si>
  <si>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</si>
  <si>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</si>
  <si>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</si>
  <si>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</si>
  <si>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</si>
  <si>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</si>
  <si>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NTRN (NUTR)</t>
  </si>
  <si>
    <t>NTRN</t>
  </si>
  <si>
    <t>DE</t>
  </si>
  <si>
    <t>1 (hybrid)</t>
  </si>
  <si>
    <t>N/A</t>
  </si>
  <si>
    <t>Actual Spring 2020 Enrollments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</si>
  <si>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</si>
  <si>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</si>
  <si>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</si>
  <si>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</si>
  <si>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</si>
  <si>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</si>
  <si>
    <t>Summer 21</t>
  </si>
  <si>
    <t>1 (large lecture)</t>
  </si>
  <si>
    <t>Sum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</si>
</sst>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C11" sqref="C1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61</v>
      </c>
      <c r="K1" s="63" t="s">
        <v>64</v>
      </c>
      <c r="L1" s="64" t="s">
        <v>2</v>
      </c>
      <c r="M1" s="65" t="s">
        <v>3</v>
      </c>
      <c r="N1" s="79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4" t="str">
        <f>'2021-22 Summary'!C2</f>
        <v>NTRN (NUTR)</v>
      </c>
      <c r="H2" s="124"/>
      <c r="I2" s="124"/>
      <c r="J2" s="13">
        <f>'2021-22 Summary'!D2</f>
        <v>4.2</v>
      </c>
      <c r="K2" s="5">
        <f>SUM(K7:K24)</f>
        <v>0.4</v>
      </c>
      <c r="L2" s="5">
        <f>SUM(L7:L24)</f>
        <v>252</v>
      </c>
      <c r="M2" s="5">
        <f>SUM(M7:M24)</f>
        <v>8.4</v>
      </c>
      <c r="N2" s="32">
        <f>L2/K2</f>
        <v>630</v>
      </c>
      <c r="O2" s="103" t="s">
        <v>32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36</v>
      </c>
      <c r="I3" s="119"/>
      <c r="J3" s="120"/>
      <c r="K3" s="5">
        <f>'2021-22 Summary'!D2-'Summer 21'!K2-'Fall 21'!J2-'Spring 22'!J2</f>
        <v>0</v>
      </c>
      <c r="L3" s="16"/>
      <c r="M3" s="17"/>
      <c r="N3" s="17"/>
      <c r="O3" s="103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34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35</v>
      </c>
    </row>
    <row r="6" spans="1:15" ht="80.45" customHeight="1" x14ac:dyDescent="0.25">
      <c r="A6" s="52" t="s">
        <v>29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56</v>
      </c>
      <c r="B7" s="54">
        <v>1</v>
      </c>
      <c r="C7" s="54" t="s">
        <v>34</v>
      </c>
      <c r="D7" s="54">
        <v>44</v>
      </c>
      <c r="E7" s="54">
        <v>40</v>
      </c>
      <c r="F7" s="34">
        <v>40</v>
      </c>
      <c r="G7" s="54">
        <v>1</v>
      </c>
      <c r="H7" s="70">
        <f t="shared" ref="H7:H9" si="0">F7*G7</f>
        <v>40</v>
      </c>
      <c r="I7" s="86">
        <v>3</v>
      </c>
      <c r="J7" s="87">
        <v>3</v>
      </c>
      <c r="K7" s="69">
        <f t="shared" ref="K7" si="1">J7*G7/15</f>
        <v>0.2</v>
      </c>
      <c r="L7" s="70">
        <f>H7*I7</f>
        <v>120</v>
      </c>
      <c r="M7" s="71">
        <f>L7/30</f>
        <v>4</v>
      </c>
      <c r="N7" s="69">
        <f t="shared" ref="N7" si="2">L7/K7</f>
        <v>600</v>
      </c>
      <c r="O7" s="103" t="s">
        <v>34</v>
      </c>
    </row>
    <row r="8" spans="1:15" ht="15.75" customHeight="1" x14ac:dyDescent="0.25">
      <c r="A8" s="44" t="s">
        <v>56</v>
      </c>
      <c r="B8" s="44">
        <v>1</v>
      </c>
      <c r="C8" s="44" t="s">
        <v>34</v>
      </c>
      <c r="D8" s="54">
        <v>44</v>
      </c>
      <c r="E8" s="54">
        <v>58</v>
      </c>
      <c r="F8" s="34">
        <v>44</v>
      </c>
      <c r="G8" s="54">
        <v>1</v>
      </c>
      <c r="H8" s="70">
        <f t="shared" si="0"/>
        <v>44</v>
      </c>
      <c r="I8" s="86">
        <v>3</v>
      </c>
      <c r="J8" s="87">
        <v>3</v>
      </c>
      <c r="K8" s="69">
        <f t="shared" ref="K8:K24" si="3">J8*G8/15</f>
        <v>0.2</v>
      </c>
      <c r="L8" s="70">
        <f t="shared" ref="L8:L24" si="4">H8*I8</f>
        <v>132</v>
      </c>
      <c r="M8" s="71">
        <f t="shared" ref="M8:M24" si="5">L8/30</f>
        <v>4.4000000000000004</v>
      </c>
      <c r="N8" s="69">
        <f t="shared" ref="N8:N24" si="6">L8/K8</f>
        <v>660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31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tabSelected="1" zoomScale="120" zoomScaleNormal="120" workbookViewId="0">
      <pane ySplit="6" topLeftCell="A7" activePane="bottomLeft" state="frozen"/>
      <selection activeCell="E3" sqref="E3"/>
      <selection pane="bottomLeft" activeCell="F13" sqref="F13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61</v>
      </c>
      <c r="J1" s="63" t="s">
        <v>65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7" t="str">
        <f>'2021-22 Summary'!C2</f>
        <v>NTRN (NUTR)</v>
      </c>
      <c r="G2" s="127"/>
      <c r="H2" s="127"/>
      <c r="I2" s="13">
        <f>'2021-22 Summary'!D2</f>
        <v>4.2</v>
      </c>
      <c r="J2" s="5">
        <f>SUM(J7:J42)</f>
        <v>1.7999999999999998</v>
      </c>
      <c r="K2" s="6">
        <f>SUM(K7:K42)</f>
        <v>1131</v>
      </c>
      <c r="L2" s="7">
        <f>SUM(L7:L42)</f>
        <v>37.700000000000003</v>
      </c>
      <c r="M2" s="7">
        <f>K2/J2</f>
        <v>628.33333333333337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36</v>
      </c>
      <c r="H3" s="119"/>
      <c r="I3" s="120"/>
      <c r="J3" s="5">
        <f>'2021-22 Summary'!D2-'Summer 21'!K2-'Fall 21'!J2-'Spring 22'!J2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29</v>
      </c>
      <c r="B6" s="52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56</v>
      </c>
      <c r="B7" s="54">
        <v>1</v>
      </c>
      <c r="C7" s="54">
        <v>44</v>
      </c>
      <c r="D7" s="54">
        <v>38</v>
      </c>
      <c r="E7" s="34">
        <v>44</v>
      </c>
      <c r="F7" s="54">
        <v>3</v>
      </c>
      <c r="G7" s="75">
        <f t="shared" ref="G7:G42" si="0">E7*F7</f>
        <v>132</v>
      </c>
      <c r="H7" s="55">
        <v>3</v>
      </c>
      <c r="I7" s="35">
        <v>3</v>
      </c>
      <c r="J7" s="69">
        <f t="shared" ref="J7" si="1">I7*F7/15</f>
        <v>0.6</v>
      </c>
      <c r="K7" s="70">
        <f t="shared" ref="K7" si="2">(G7*H7)</f>
        <v>396</v>
      </c>
      <c r="L7" s="71">
        <f>K7/30</f>
        <v>13.2</v>
      </c>
      <c r="M7" s="69">
        <f>K7/J7</f>
        <v>660</v>
      </c>
      <c r="N7" s="56"/>
    </row>
    <row r="8" spans="1:15" ht="15.75" customHeight="1" x14ac:dyDescent="0.25">
      <c r="A8" s="54" t="s">
        <v>56</v>
      </c>
      <c r="B8" s="54" t="s">
        <v>57</v>
      </c>
      <c r="C8" s="54">
        <v>44</v>
      </c>
      <c r="D8" s="54">
        <v>40</v>
      </c>
      <c r="E8" s="34">
        <v>44</v>
      </c>
      <c r="F8" s="54">
        <v>4</v>
      </c>
      <c r="G8" s="75">
        <f t="shared" si="0"/>
        <v>176</v>
      </c>
      <c r="H8" s="55">
        <v>3</v>
      </c>
      <c r="I8" s="35">
        <v>3</v>
      </c>
      <c r="J8" s="69">
        <f t="shared" ref="J8:J42" si="3">I8*F8/15</f>
        <v>0.8</v>
      </c>
      <c r="K8" s="70">
        <f t="shared" ref="K8:K42" si="4">(G8*H8)</f>
        <v>528</v>
      </c>
      <c r="L8" s="71">
        <f t="shared" ref="L8:L42" si="5">K8/30</f>
        <v>17.600000000000001</v>
      </c>
      <c r="M8" s="69">
        <f t="shared" ref="M8:M42" si="6">K8/J8</f>
        <v>660</v>
      </c>
      <c r="N8" s="56"/>
    </row>
    <row r="9" spans="1:15" ht="15.75" customHeight="1" x14ac:dyDescent="0.25">
      <c r="A9" s="54" t="s">
        <v>56</v>
      </c>
      <c r="B9" s="44" t="s">
        <v>58</v>
      </c>
      <c r="C9" s="54">
        <v>44</v>
      </c>
      <c r="D9" s="54" t="s">
        <v>59</v>
      </c>
      <c r="E9" s="34">
        <v>44</v>
      </c>
      <c r="F9" s="54">
        <v>1</v>
      </c>
      <c r="G9" s="75">
        <f t="shared" si="0"/>
        <v>44</v>
      </c>
      <c r="H9" s="55">
        <v>3</v>
      </c>
      <c r="I9" s="35">
        <v>3</v>
      </c>
      <c r="J9" s="69">
        <f t="shared" si="3"/>
        <v>0.2</v>
      </c>
      <c r="K9" s="70">
        <f t="shared" si="4"/>
        <v>132</v>
      </c>
      <c r="L9" s="71">
        <f t="shared" si="5"/>
        <v>4.4000000000000004</v>
      </c>
      <c r="M9" s="69">
        <f t="shared" si="6"/>
        <v>660</v>
      </c>
      <c r="N9" s="56"/>
    </row>
    <row r="10" spans="1:15" ht="15.75" customHeight="1" x14ac:dyDescent="0.25">
      <c r="A10" s="54" t="s">
        <v>56</v>
      </c>
      <c r="B10" s="54">
        <v>5</v>
      </c>
      <c r="C10" s="54">
        <v>44</v>
      </c>
      <c r="D10" s="54">
        <v>21</v>
      </c>
      <c r="E10" s="54">
        <v>25</v>
      </c>
      <c r="F10" s="54">
        <v>1</v>
      </c>
      <c r="G10" s="75">
        <f t="shared" si="0"/>
        <v>25</v>
      </c>
      <c r="H10" s="55">
        <v>3</v>
      </c>
      <c r="I10" s="55">
        <v>3</v>
      </c>
      <c r="J10" s="69">
        <f t="shared" si="3"/>
        <v>0.2</v>
      </c>
      <c r="K10" s="70">
        <f t="shared" si="4"/>
        <v>75</v>
      </c>
      <c r="L10" s="71">
        <f t="shared" si="5"/>
        <v>2.5</v>
      </c>
      <c r="M10" s="69">
        <f t="shared" si="6"/>
        <v>375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O73"/>
  <sheetViews>
    <sheetView zoomScale="110" zoomScaleNormal="110" workbookViewId="0">
      <pane ySplit="6" topLeftCell="A7" activePane="bottomLeft" state="frozen"/>
      <selection activeCell="G3" sqref="G3"/>
      <selection pane="bottomLeft" activeCell="C21" sqref="C2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4" width="9.85546875" style="3" customWidth="1"/>
    <col min="5" max="5" width="11.85546875" style="3" customWidth="1"/>
    <col min="6" max="6" width="9.85546875" style="3" customWidth="1"/>
    <col min="7" max="7" width="7.7109375" style="73" customWidth="1"/>
    <col min="8" max="8" width="8.140625" style="73" customWidth="1"/>
    <col min="9" max="9" width="20" style="73" bestFit="1" customWidth="1"/>
    <col min="10" max="10" width="10.425781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9.4257812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78" t="s">
        <v>61</v>
      </c>
      <c r="J1" s="63" t="s">
        <v>66</v>
      </c>
      <c r="K1" s="64" t="s">
        <v>2</v>
      </c>
      <c r="L1" s="65" t="s">
        <v>3</v>
      </c>
      <c r="M1" s="63" t="s">
        <v>4</v>
      </c>
      <c r="N1" s="23"/>
    </row>
    <row r="2" spans="1:15" x14ac:dyDescent="0.25">
      <c r="A2" s="12"/>
      <c r="B2" s="12"/>
      <c r="C2" s="11" t="s">
        <v>16</v>
      </c>
      <c r="D2" s="11"/>
      <c r="E2" s="99">
        <v>22</v>
      </c>
      <c r="F2" s="127" t="str">
        <f>'2021-22 Summary'!C2</f>
        <v>NTRN (NUTR)</v>
      </c>
      <c r="G2" s="127"/>
      <c r="H2" s="127"/>
      <c r="I2" s="13">
        <f>'2021-22 Summary'!D2</f>
        <v>4.2</v>
      </c>
      <c r="J2" s="5">
        <f>SUM(J7:J42)</f>
        <v>2</v>
      </c>
      <c r="K2" s="14">
        <f>SUM(K7:K42)</f>
        <v>1263</v>
      </c>
      <c r="L2" s="15">
        <f>SUM(L7:L42)</f>
        <v>42.1</v>
      </c>
      <c r="M2" s="15">
        <f>K2/J2</f>
        <v>631.5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36</v>
      </c>
      <c r="H3" s="119"/>
      <c r="I3" s="120"/>
      <c r="J3" s="5">
        <f>'2021-22 Summary'!D2-'Summer 21'!K2-'Fall 21'!J2-'Spring 22'!J2</f>
        <v>0</v>
      </c>
      <c r="K3" s="16"/>
      <c r="L3" s="17"/>
      <c r="M3" s="17"/>
    </row>
    <row r="4" spans="1:15" ht="19.5" customHeight="1" x14ac:dyDescent="0.25">
      <c r="A4" s="12" t="s">
        <v>6</v>
      </c>
      <c r="B4" s="1"/>
      <c r="C4" s="51" t="s">
        <v>26</v>
      </c>
      <c r="D4" s="51"/>
      <c r="E4" s="1"/>
      <c r="F4" s="1"/>
      <c r="G4" s="80"/>
      <c r="H4" s="81"/>
      <c r="I4" s="82"/>
      <c r="J4" s="68"/>
      <c r="K4" s="66"/>
      <c r="L4" s="67"/>
      <c r="M4" s="67"/>
      <c r="N4" s="131" t="s">
        <v>54</v>
      </c>
    </row>
    <row r="5" spans="1:15" ht="19.5" customHeight="1" x14ac:dyDescent="0.25">
      <c r="A5" s="12"/>
      <c r="B5" s="1"/>
      <c r="C5" s="51"/>
      <c r="D5" s="51"/>
      <c r="E5" s="1"/>
      <c r="F5" s="1"/>
      <c r="G5" s="80"/>
      <c r="H5" s="81"/>
      <c r="I5" s="82"/>
      <c r="J5" s="68"/>
      <c r="K5" s="66"/>
      <c r="L5" s="67"/>
      <c r="M5" s="67"/>
      <c r="N5" s="117"/>
    </row>
    <row r="6" spans="1:15" ht="75" x14ac:dyDescent="0.25">
      <c r="A6" s="52" t="s">
        <v>29</v>
      </c>
      <c r="B6" s="52" t="s">
        <v>27</v>
      </c>
      <c r="C6" s="25" t="s">
        <v>7</v>
      </c>
      <c r="D6" s="25" t="s">
        <v>60</v>
      </c>
      <c r="E6" s="25" t="s">
        <v>50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56</v>
      </c>
      <c r="B7" s="54">
        <v>1</v>
      </c>
      <c r="C7" s="54">
        <v>44</v>
      </c>
      <c r="D7" s="54">
        <v>38</v>
      </c>
      <c r="E7" s="34">
        <v>44</v>
      </c>
      <c r="F7" s="54">
        <v>4</v>
      </c>
      <c r="G7" s="70">
        <f t="shared" ref="G7:G40" si="0">E7*F7</f>
        <v>176</v>
      </c>
      <c r="H7" s="86">
        <v>3</v>
      </c>
      <c r="I7" s="87">
        <v>3</v>
      </c>
      <c r="J7" s="69">
        <f t="shared" ref="J7" si="1">I7*F7/15</f>
        <v>0.8</v>
      </c>
      <c r="K7" s="70">
        <f t="shared" ref="K7" si="2">(G7*H7)</f>
        <v>528</v>
      </c>
      <c r="L7" s="71">
        <f>K7/30</f>
        <v>17.600000000000001</v>
      </c>
      <c r="M7" s="69">
        <f t="shared" ref="M7" si="3">K7/J7</f>
        <v>660</v>
      </c>
      <c r="N7" s="56"/>
    </row>
    <row r="8" spans="1:15" ht="15.75" customHeight="1" x14ac:dyDescent="0.25">
      <c r="A8" s="54" t="s">
        <v>56</v>
      </c>
      <c r="B8" s="54" t="s">
        <v>57</v>
      </c>
      <c r="C8" s="54">
        <v>44</v>
      </c>
      <c r="D8" s="54">
        <v>39</v>
      </c>
      <c r="E8" s="34">
        <v>44</v>
      </c>
      <c r="F8" s="54">
        <v>4</v>
      </c>
      <c r="G8" s="70">
        <f t="shared" si="0"/>
        <v>176</v>
      </c>
      <c r="H8" s="86">
        <v>3</v>
      </c>
      <c r="I8" s="87">
        <v>3</v>
      </c>
      <c r="J8" s="69">
        <f t="shared" ref="J8:J42" si="4">I8*F8/15</f>
        <v>0.8</v>
      </c>
      <c r="K8" s="70">
        <f t="shared" ref="K8:K42" si="5">(G8*H8)</f>
        <v>528</v>
      </c>
      <c r="L8" s="71">
        <f t="shared" ref="L8:L42" si="6">K8/30</f>
        <v>17.600000000000001</v>
      </c>
      <c r="M8" s="69">
        <f t="shared" ref="M8:M42" si="7">K8/J8</f>
        <v>660</v>
      </c>
      <c r="N8" s="56"/>
    </row>
    <row r="9" spans="1:15" ht="15.75" customHeight="1" x14ac:dyDescent="0.25">
      <c r="A9" s="54" t="s">
        <v>56</v>
      </c>
      <c r="B9" s="44" t="s">
        <v>58</v>
      </c>
      <c r="C9" s="54">
        <v>44</v>
      </c>
      <c r="D9" s="54">
        <v>10</v>
      </c>
      <c r="E9" s="34">
        <v>44</v>
      </c>
      <c r="F9" s="54">
        <v>1</v>
      </c>
      <c r="G9" s="70">
        <f t="shared" si="0"/>
        <v>44</v>
      </c>
      <c r="H9" s="86">
        <v>3</v>
      </c>
      <c r="I9" s="87">
        <v>3</v>
      </c>
      <c r="J9" s="69">
        <f t="shared" si="4"/>
        <v>0.2</v>
      </c>
      <c r="K9" s="70">
        <f t="shared" si="5"/>
        <v>132</v>
      </c>
      <c r="L9" s="71">
        <f t="shared" si="6"/>
        <v>4.4000000000000004</v>
      </c>
      <c r="M9" s="69">
        <f t="shared" si="7"/>
        <v>660</v>
      </c>
      <c r="N9" s="56"/>
    </row>
    <row r="10" spans="1:15" ht="15.75" customHeight="1" x14ac:dyDescent="0.25">
      <c r="A10" s="54" t="s">
        <v>56</v>
      </c>
      <c r="B10" s="54">
        <v>5</v>
      </c>
      <c r="C10" s="54">
        <v>44</v>
      </c>
      <c r="D10" s="54" t="s">
        <v>59</v>
      </c>
      <c r="E10" s="54">
        <v>25</v>
      </c>
      <c r="F10" s="54">
        <v>1</v>
      </c>
      <c r="G10" s="70">
        <f t="shared" si="0"/>
        <v>25</v>
      </c>
      <c r="H10" s="86">
        <v>3</v>
      </c>
      <c r="I10" s="86">
        <v>3</v>
      </c>
      <c r="J10" s="69">
        <f t="shared" si="4"/>
        <v>0.2</v>
      </c>
      <c r="K10" s="70">
        <f t="shared" si="5"/>
        <v>75</v>
      </c>
      <c r="L10" s="71">
        <f t="shared" si="6"/>
        <v>2.5</v>
      </c>
      <c r="M10" s="69">
        <f t="shared" si="7"/>
        <v>375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0">
        <f t="shared" si="0"/>
        <v>0</v>
      </c>
      <c r="H11" s="86"/>
      <c r="I11" s="86"/>
      <c r="J11" s="69">
        <f t="shared" si="4"/>
        <v>0</v>
      </c>
      <c r="K11" s="70">
        <f t="shared" si="5"/>
        <v>0</v>
      </c>
      <c r="L11" s="71">
        <f t="shared" si="6"/>
        <v>0</v>
      </c>
      <c r="M11" s="69" t="e">
        <f t="shared" si="7"/>
        <v>#DIV/0!</v>
      </c>
      <c r="N11" s="56"/>
    </row>
    <row r="12" spans="1:15" ht="15.75" customHeight="1" x14ac:dyDescent="0.25">
      <c r="A12" s="36"/>
      <c r="B12" s="37"/>
      <c r="C12" s="54"/>
      <c r="D12" s="54"/>
      <c r="E12" s="54"/>
      <c r="F12" s="54"/>
      <c r="G12" s="70">
        <f t="shared" si="0"/>
        <v>0</v>
      </c>
      <c r="H12" s="86"/>
      <c r="I12" s="86"/>
      <c r="J12" s="69">
        <f t="shared" si="4"/>
        <v>0</v>
      </c>
      <c r="K12" s="70">
        <f t="shared" si="5"/>
        <v>0</v>
      </c>
      <c r="L12" s="71">
        <f t="shared" si="6"/>
        <v>0</v>
      </c>
      <c r="M12" s="69" t="e">
        <f t="shared" si="7"/>
        <v>#DIV/0!</v>
      </c>
      <c r="N12" s="56"/>
    </row>
    <row r="13" spans="1:15" ht="15.75" customHeight="1" x14ac:dyDescent="0.25">
      <c r="A13" s="38"/>
      <c r="B13" s="39"/>
      <c r="C13" s="54"/>
      <c r="D13" s="54"/>
      <c r="E13" s="54"/>
      <c r="F13" s="54"/>
      <c r="G13" s="70">
        <f t="shared" si="0"/>
        <v>0</v>
      </c>
      <c r="H13" s="86"/>
      <c r="I13" s="86"/>
      <c r="J13" s="69">
        <f t="shared" si="4"/>
        <v>0</v>
      </c>
      <c r="K13" s="70">
        <f t="shared" si="5"/>
        <v>0</v>
      </c>
      <c r="L13" s="71">
        <f t="shared" si="6"/>
        <v>0</v>
      </c>
      <c r="M13" s="69" t="e">
        <f t="shared" si="7"/>
        <v>#DIV/0!</v>
      </c>
      <c r="N13" s="56"/>
    </row>
    <row r="14" spans="1:15" ht="15.75" customHeight="1" x14ac:dyDescent="0.25">
      <c r="A14" s="38"/>
      <c r="B14" s="39"/>
      <c r="C14" s="54"/>
      <c r="D14" s="54"/>
      <c r="E14" s="54"/>
      <c r="F14" s="54"/>
      <c r="G14" s="70">
        <f t="shared" si="0"/>
        <v>0</v>
      </c>
      <c r="H14" s="86"/>
      <c r="I14" s="86"/>
      <c r="J14" s="69">
        <f t="shared" si="4"/>
        <v>0</v>
      </c>
      <c r="K14" s="70">
        <f t="shared" si="5"/>
        <v>0</v>
      </c>
      <c r="L14" s="71">
        <f t="shared" si="6"/>
        <v>0</v>
      </c>
      <c r="M14" s="69" t="e">
        <f t="shared" si="7"/>
        <v>#DIV/0!</v>
      </c>
      <c r="N14" s="56"/>
    </row>
    <row r="15" spans="1:15" ht="15.75" customHeight="1" x14ac:dyDescent="0.25">
      <c r="A15" s="38"/>
      <c r="B15" s="39"/>
      <c r="C15" s="54"/>
      <c r="D15" s="54"/>
      <c r="E15" s="54"/>
      <c r="F15" s="54"/>
      <c r="G15" s="70">
        <f t="shared" si="0"/>
        <v>0</v>
      </c>
      <c r="H15" s="86"/>
      <c r="I15" s="86"/>
      <c r="J15" s="69">
        <f t="shared" si="4"/>
        <v>0</v>
      </c>
      <c r="K15" s="70">
        <f t="shared" si="5"/>
        <v>0</v>
      </c>
      <c r="L15" s="71">
        <f t="shared" si="6"/>
        <v>0</v>
      </c>
      <c r="M15" s="69" t="e">
        <f t="shared" si="7"/>
        <v>#DIV/0!</v>
      </c>
      <c r="N15" s="56"/>
    </row>
    <row r="16" spans="1:15" ht="15.75" customHeight="1" x14ac:dyDescent="0.25">
      <c r="A16" s="38"/>
      <c r="B16" s="39"/>
      <c r="C16" s="54"/>
      <c r="D16" s="54"/>
      <c r="E16" s="54"/>
      <c r="F16" s="54"/>
      <c r="G16" s="70">
        <f t="shared" si="0"/>
        <v>0</v>
      </c>
      <c r="H16" s="86"/>
      <c r="I16" s="86"/>
      <c r="J16" s="69">
        <f t="shared" si="4"/>
        <v>0</v>
      </c>
      <c r="K16" s="70">
        <f t="shared" si="5"/>
        <v>0</v>
      </c>
      <c r="L16" s="71">
        <f t="shared" si="6"/>
        <v>0</v>
      </c>
      <c r="M16" s="69" t="e">
        <f t="shared" si="7"/>
        <v>#DIV/0!</v>
      </c>
      <c r="N16" s="56"/>
    </row>
    <row r="17" spans="1:14" ht="15.75" customHeight="1" x14ac:dyDescent="0.25">
      <c r="A17" s="38"/>
      <c r="B17" s="39"/>
      <c r="C17" s="54"/>
      <c r="D17" s="54"/>
      <c r="E17" s="54"/>
      <c r="F17" s="54"/>
      <c r="G17" s="70">
        <f t="shared" si="0"/>
        <v>0</v>
      </c>
      <c r="H17" s="86"/>
      <c r="I17" s="86"/>
      <c r="J17" s="69">
        <f t="shared" si="4"/>
        <v>0</v>
      </c>
      <c r="K17" s="70">
        <f t="shared" si="5"/>
        <v>0</v>
      </c>
      <c r="L17" s="71">
        <f t="shared" si="6"/>
        <v>0</v>
      </c>
      <c r="M17" s="69" t="e">
        <f t="shared" si="7"/>
        <v>#DIV/0!</v>
      </c>
      <c r="N17" s="56"/>
    </row>
    <row r="18" spans="1:14" ht="15.75" customHeight="1" x14ac:dyDescent="0.25">
      <c r="A18" s="38"/>
      <c r="B18" s="39"/>
      <c r="C18" s="54"/>
      <c r="D18" s="54"/>
      <c r="E18" s="54"/>
      <c r="F18" s="54"/>
      <c r="G18" s="70">
        <f t="shared" si="0"/>
        <v>0</v>
      </c>
      <c r="H18" s="86"/>
      <c r="I18" s="86"/>
      <c r="J18" s="69">
        <f t="shared" si="4"/>
        <v>0</v>
      </c>
      <c r="K18" s="70">
        <f t="shared" si="5"/>
        <v>0</v>
      </c>
      <c r="L18" s="71">
        <f t="shared" si="6"/>
        <v>0</v>
      </c>
      <c r="M18" s="69" t="e">
        <f t="shared" si="7"/>
        <v>#DIV/0!</v>
      </c>
      <c r="N18" s="56"/>
    </row>
    <row r="19" spans="1:14" ht="15.75" customHeight="1" x14ac:dyDescent="0.25">
      <c r="A19" s="38"/>
      <c r="B19" s="39"/>
      <c r="C19" s="54"/>
      <c r="D19" s="54"/>
      <c r="E19" s="54"/>
      <c r="F19" s="54"/>
      <c r="G19" s="70">
        <f t="shared" si="0"/>
        <v>0</v>
      </c>
      <c r="H19" s="86"/>
      <c r="I19" s="86"/>
      <c r="J19" s="69">
        <f t="shared" si="4"/>
        <v>0</v>
      </c>
      <c r="K19" s="70">
        <f t="shared" si="5"/>
        <v>0</v>
      </c>
      <c r="L19" s="71">
        <f t="shared" si="6"/>
        <v>0</v>
      </c>
      <c r="M19" s="69" t="e">
        <f t="shared" si="7"/>
        <v>#DIV/0!</v>
      </c>
      <c r="N19" s="56"/>
    </row>
    <row r="20" spans="1:14" ht="15.75" customHeight="1" x14ac:dyDescent="0.25">
      <c r="A20" s="38"/>
      <c r="B20" s="39"/>
      <c r="C20" s="54"/>
      <c r="D20" s="54"/>
      <c r="E20" s="54"/>
      <c r="F20" s="54"/>
      <c r="G20" s="70">
        <f t="shared" si="0"/>
        <v>0</v>
      </c>
      <c r="H20" s="86"/>
      <c r="I20" s="86"/>
      <c r="J20" s="69">
        <f t="shared" si="4"/>
        <v>0</v>
      </c>
      <c r="K20" s="70">
        <f t="shared" si="5"/>
        <v>0</v>
      </c>
      <c r="L20" s="71">
        <f t="shared" si="6"/>
        <v>0</v>
      </c>
      <c r="M20" s="69" t="e">
        <f t="shared" si="7"/>
        <v>#DIV/0!</v>
      </c>
      <c r="N20" s="56"/>
    </row>
    <row r="21" spans="1:14" ht="15.75" customHeight="1" x14ac:dyDescent="0.25">
      <c r="A21" s="38"/>
      <c r="B21" s="39"/>
      <c r="C21" s="54"/>
      <c r="D21" s="54"/>
      <c r="E21" s="54"/>
      <c r="F21" s="54"/>
      <c r="G21" s="70">
        <f t="shared" si="0"/>
        <v>0</v>
      </c>
      <c r="H21" s="86"/>
      <c r="I21" s="86"/>
      <c r="J21" s="69">
        <f t="shared" si="4"/>
        <v>0</v>
      </c>
      <c r="K21" s="70">
        <f t="shared" si="5"/>
        <v>0</v>
      </c>
      <c r="L21" s="71">
        <f t="shared" si="6"/>
        <v>0</v>
      </c>
      <c r="M21" s="69" t="e">
        <f t="shared" si="7"/>
        <v>#DIV/0!</v>
      </c>
      <c r="N21" s="56"/>
    </row>
    <row r="22" spans="1:14" ht="15.75" customHeight="1" x14ac:dyDescent="0.25">
      <c r="A22" s="38"/>
      <c r="B22" s="39"/>
      <c r="C22" s="54"/>
      <c r="D22" s="54"/>
      <c r="E22" s="54"/>
      <c r="F22" s="54"/>
      <c r="G22" s="70">
        <f t="shared" si="0"/>
        <v>0</v>
      </c>
      <c r="H22" s="86"/>
      <c r="I22" s="86"/>
      <c r="J22" s="69">
        <f t="shared" si="4"/>
        <v>0</v>
      </c>
      <c r="K22" s="70">
        <f t="shared" si="5"/>
        <v>0</v>
      </c>
      <c r="L22" s="71">
        <f t="shared" si="6"/>
        <v>0</v>
      </c>
      <c r="M22" s="69" t="e">
        <f t="shared" si="7"/>
        <v>#DIV/0!</v>
      </c>
      <c r="N22" s="56"/>
    </row>
    <row r="23" spans="1:14" ht="15.75" customHeight="1" x14ac:dyDescent="0.25">
      <c r="A23" s="36"/>
      <c r="B23" s="37"/>
      <c r="C23" s="54"/>
      <c r="D23" s="54"/>
      <c r="E23" s="54"/>
      <c r="F23" s="54"/>
      <c r="G23" s="70">
        <f t="shared" si="0"/>
        <v>0</v>
      </c>
      <c r="H23" s="86"/>
      <c r="I23" s="86"/>
      <c r="J23" s="69">
        <f t="shared" si="4"/>
        <v>0</v>
      </c>
      <c r="K23" s="70">
        <f t="shared" si="5"/>
        <v>0</v>
      </c>
      <c r="L23" s="71">
        <f t="shared" si="6"/>
        <v>0</v>
      </c>
      <c r="M23" s="69" t="e">
        <f t="shared" si="7"/>
        <v>#DIV/0!</v>
      </c>
      <c r="N23" s="56"/>
    </row>
    <row r="24" spans="1:14" ht="15.75" customHeight="1" x14ac:dyDescent="0.25">
      <c r="A24" s="36"/>
      <c r="B24" s="37"/>
      <c r="C24" s="54"/>
      <c r="D24" s="54"/>
      <c r="E24" s="54"/>
      <c r="F24" s="54"/>
      <c r="G24" s="70">
        <f t="shared" si="0"/>
        <v>0</v>
      </c>
      <c r="H24" s="86"/>
      <c r="I24" s="86"/>
      <c r="J24" s="69">
        <f t="shared" si="4"/>
        <v>0</v>
      </c>
      <c r="K24" s="70">
        <f t="shared" si="5"/>
        <v>0</v>
      </c>
      <c r="L24" s="71">
        <f t="shared" si="6"/>
        <v>0</v>
      </c>
      <c r="M24" s="69" t="e">
        <f t="shared" si="7"/>
        <v>#DIV/0!</v>
      </c>
      <c r="N24" s="56"/>
    </row>
    <row r="25" spans="1:14" ht="15.75" customHeight="1" x14ac:dyDescent="0.25">
      <c r="A25" s="38"/>
      <c r="B25" s="39"/>
      <c r="C25" s="54"/>
      <c r="D25" s="54"/>
      <c r="E25" s="54"/>
      <c r="F25" s="54"/>
      <c r="G25" s="70">
        <f t="shared" si="0"/>
        <v>0</v>
      </c>
      <c r="H25" s="86"/>
      <c r="I25" s="86"/>
      <c r="J25" s="69">
        <f t="shared" si="4"/>
        <v>0</v>
      </c>
      <c r="K25" s="70">
        <f t="shared" si="5"/>
        <v>0</v>
      </c>
      <c r="L25" s="71">
        <f t="shared" si="6"/>
        <v>0</v>
      </c>
      <c r="M25" s="69" t="e">
        <f t="shared" si="7"/>
        <v>#DIV/0!</v>
      </c>
      <c r="N25" s="56"/>
    </row>
    <row r="26" spans="1:14" ht="15.75" customHeight="1" x14ac:dyDescent="0.25">
      <c r="A26" s="36"/>
      <c r="B26" s="37"/>
      <c r="C26" s="54"/>
      <c r="D26" s="54"/>
      <c r="E26" s="54"/>
      <c r="F26" s="54"/>
      <c r="G26" s="70">
        <f t="shared" si="0"/>
        <v>0</v>
      </c>
      <c r="H26" s="86"/>
      <c r="I26" s="86"/>
      <c r="J26" s="69">
        <f t="shared" si="4"/>
        <v>0</v>
      </c>
      <c r="K26" s="70">
        <f t="shared" si="5"/>
        <v>0</v>
      </c>
      <c r="L26" s="71">
        <f t="shared" si="6"/>
        <v>0</v>
      </c>
      <c r="M26" s="69" t="e">
        <f t="shared" si="7"/>
        <v>#DIV/0!</v>
      </c>
      <c r="N26" s="56"/>
    </row>
    <row r="27" spans="1:14" ht="15.75" customHeight="1" x14ac:dyDescent="0.25">
      <c r="A27" s="36"/>
      <c r="B27" s="37"/>
      <c r="C27" s="54"/>
      <c r="D27" s="54"/>
      <c r="E27" s="54"/>
      <c r="F27" s="54"/>
      <c r="G27" s="70">
        <f t="shared" si="0"/>
        <v>0</v>
      </c>
      <c r="H27" s="86"/>
      <c r="I27" s="86"/>
      <c r="J27" s="69">
        <f t="shared" si="4"/>
        <v>0</v>
      </c>
      <c r="K27" s="70">
        <f t="shared" si="5"/>
        <v>0</v>
      </c>
      <c r="L27" s="71">
        <f t="shared" si="6"/>
        <v>0</v>
      </c>
      <c r="M27" s="69" t="e">
        <f t="shared" si="7"/>
        <v>#DIV/0!</v>
      </c>
      <c r="N27" s="56"/>
    </row>
    <row r="28" spans="1:14" ht="15.75" customHeight="1" x14ac:dyDescent="0.25">
      <c r="A28" s="38"/>
      <c r="B28" s="39"/>
      <c r="C28" s="54"/>
      <c r="D28" s="54"/>
      <c r="E28" s="54"/>
      <c r="F28" s="54"/>
      <c r="G28" s="70">
        <f t="shared" si="0"/>
        <v>0</v>
      </c>
      <c r="H28" s="86"/>
      <c r="I28" s="86"/>
      <c r="J28" s="69">
        <f t="shared" si="4"/>
        <v>0</v>
      </c>
      <c r="K28" s="70">
        <f t="shared" si="5"/>
        <v>0</v>
      </c>
      <c r="L28" s="71">
        <f t="shared" si="6"/>
        <v>0</v>
      </c>
      <c r="M28" s="69" t="e">
        <f t="shared" si="7"/>
        <v>#DIV/0!</v>
      </c>
      <c r="N28" s="56"/>
    </row>
    <row r="29" spans="1:14" ht="15.75" customHeight="1" x14ac:dyDescent="0.25">
      <c r="A29" s="38"/>
      <c r="B29" s="39"/>
      <c r="C29" s="54"/>
      <c r="D29" s="54"/>
      <c r="E29" s="54"/>
      <c r="F29" s="54"/>
      <c r="G29" s="70">
        <f t="shared" si="0"/>
        <v>0</v>
      </c>
      <c r="H29" s="86"/>
      <c r="I29" s="86"/>
      <c r="J29" s="69">
        <f t="shared" si="4"/>
        <v>0</v>
      </c>
      <c r="K29" s="70">
        <f t="shared" si="5"/>
        <v>0</v>
      </c>
      <c r="L29" s="71">
        <f t="shared" si="6"/>
        <v>0</v>
      </c>
      <c r="M29" s="69" t="e">
        <f t="shared" si="7"/>
        <v>#DIV/0!</v>
      </c>
      <c r="N29" s="56"/>
    </row>
    <row r="30" spans="1:14" ht="15.75" customHeight="1" x14ac:dyDescent="0.25">
      <c r="A30" s="38"/>
      <c r="B30" s="39"/>
      <c r="C30" s="54"/>
      <c r="D30" s="54"/>
      <c r="E30" s="54"/>
      <c r="F30" s="54"/>
      <c r="G30" s="70">
        <f t="shared" si="0"/>
        <v>0</v>
      </c>
      <c r="H30" s="86"/>
      <c r="I30" s="86"/>
      <c r="J30" s="69">
        <f t="shared" si="4"/>
        <v>0</v>
      </c>
      <c r="K30" s="70">
        <f t="shared" si="5"/>
        <v>0</v>
      </c>
      <c r="L30" s="71">
        <f t="shared" si="6"/>
        <v>0</v>
      </c>
      <c r="M30" s="69" t="e">
        <f t="shared" si="7"/>
        <v>#DIV/0!</v>
      </c>
      <c r="N30" s="56"/>
    </row>
    <row r="31" spans="1:14" ht="15.75" customHeight="1" x14ac:dyDescent="0.25">
      <c r="A31" s="38"/>
      <c r="B31" s="39"/>
      <c r="C31" s="54"/>
      <c r="D31" s="54"/>
      <c r="E31" s="54"/>
      <c r="F31" s="54"/>
      <c r="G31" s="70">
        <f t="shared" si="0"/>
        <v>0</v>
      </c>
      <c r="H31" s="86"/>
      <c r="I31" s="86"/>
      <c r="J31" s="69">
        <f t="shared" si="4"/>
        <v>0</v>
      </c>
      <c r="K31" s="70">
        <f t="shared" si="5"/>
        <v>0</v>
      </c>
      <c r="L31" s="71">
        <f t="shared" si="6"/>
        <v>0</v>
      </c>
      <c r="M31" s="69" t="e">
        <f t="shared" si="7"/>
        <v>#DIV/0!</v>
      </c>
      <c r="N31" s="56"/>
    </row>
    <row r="32" spans="1:14" ht="15.75" customHeight="1" x14ac:dyDescent="0.25">
      <c r="A32" s="38"/>
      <c r="B32" s="39"/>
      <c r="C32" s="54"/>
      <c r="D32" s="54"/>
      <c r="E32" s="54"/>
      <c r="F32" s="54"/>
      <c r="G32" s="70">
        <f t="shared" si="0"/>
        <v>0</v>
      </c>
      <c r="H32" s="86"/>
      <c r="I32" s="86"/>
      <c r="J32" s="69">
        <f t="shared" si="4"/>
        <v>0</v>
      </c>
      <c r="K32" s="70">
        <f t="shared" si="5"/>
        <v>0</v>
      </c>
      <c r="L32" s="71">
        <f t="shared" si="6"/>
        <v>0</v>
      </c>
      <c r="M32" s="69" t="e">
        <f t="shared" si="7"/>
        <v>#DIV/0!</v>
      </c>
      <c r="N32" s="56"/>
    </row>
    <row r="33" spans="1:14" ht="15.75" customHeight="1" x14ac:dyDescent="0.25">
      <c r="A33" s="38"/>
      <c r="B33" s="39"/>
      <c r="C33" s="54"/>
      <c r="D33" s="54"/>
      <c r="E33" s="54"/>
      <c r="F33" s="54"/>
      <c r="G33" s="70">
        <f t="shared" si="0"/>
        <v>0</v>
      </c>
      <c r="H33" s="86"/>
      <c r="I33" s="86"/>
      <c r="J33" s="69">
        <f t="shared" si="4"/>
        <v>0</v>
      </c>
      <c r="K33" s="70">
        <f t="shared" si="5"/>
        <v>0</v>
      </c>
      <c r="L33" s="71">
        <f t="shared" si="6"/>
        <v>0</v>
      </c>
      <c r="M33" s="69" t="e">
        <f t="shared" si="7"/>
        <v>#DIV/0!</v>
      </c>
      <c r="N33" s="56"/>
    </row>
    <row r="34" spans="1:14" ht="15.75" customHeight="1" x14ac:dyDescent="0.25">
      <c r="A34" s="38"/>
      <c r="B34" s="39"/>
      <c r="C34" s="54"/>
      <c r="D34" s="54"/>
      <c r="E34" s="54"/>
      <c r="F34" s="54"/>
      <c r="G34" s="70">
        <f t="shared" si="0"/>
        <v>0</v>
      </c>
      <c r="H34" s="86"/>
      <c r="I34" s="86"/>
      <c r="J34" s="69">
        <f t="shared" si="4"/>
        <v>0</v>
      </c>
      <c r="K34" s="70">
        <f t="shared" si="5"/>
        <v>0</v>
      </c>
      <c r="L34" s="71">
        <f t="shared" si="6"/>
        <v>0</v>
      </c>
      <c r="M34" s="69" t="e">
        <f t="shared" si="7"/>
        <v>#DIV/0!</v>
      </c>
      <c r="N34" s="56"/>
    </row>
    <row r="35" spans="1:14" ht="15.75" customHeight="1" x14ac:dyDescent="0.25">
      <c r="A35" s="40"/>
      <c r="B35" s="41"/>
      <c r="C35" s="54"/>
      <c r="D35" s="54"/>
      <c r="E35" s="54"/>
      <c r="F35" s="54"/>
      <c r="G35" s="70">
        <f t="shared" si="0"/>
        <v>0</v>
      </c>
      <c r="H35" s="86"/>
      <c r="I35" s="86"/>
      <c r="J35" s="69">
        <f t="shared" si="4"/>
        <v>0</v>
      </c>
      <c r="K35" s="70">
        <f t="shared" si="5"/>
        <v>0</v>
      </c>
      <c r="L35" s="71">
        <f t="shared" si="6"/>
        <v>0</v>
      </c>
      <c r="M35" s="69" t="e">
        <f t="shared" si="7"/>
        <v>#DIV/0!</v>
      </c>
      <c r="N35" s="56"/>
    </row>
    <row r="36" spans="1:14" ht="15.75" customHeight="1" x14ac:dyDescent="0.25">
      <c r="A36" s="40"/>
      <c r="B36" s="41"/>
      <c r="C36" s="54"/>
      <c r="D36" s="54"/>
      <c r="E36" s="54"/>
      <c r="F36" s="54"/>
      <c r="G36" s="70">
        <f t="shared" si="0"/>
        <v>0</v>
      </c>
      <c r="H36" s="86"/>
      <c r="I36" s="86"/>
      <c r="J36" s="69">
        <f t="shared" si="4"/>
        <v>0</v>
      </c>
      <c r="K36" s="70">
        <f t="shared" si="5"/>
        <v>0</v>
      </c>
      <c r="L36" s="71">
        <f t="shared" si="6"/>
        <v>0</v>
      </c>
      <c r="M36" s="69" t="e">
        <f t="shared" si="7"/>
        <v>#DIV/0!</v>
      </c>
      <c r="N36" s="56"/>
    </row>
    <row r="37" spans="1:14" ht="15.75" customHeight="1" x14ac:dyDescent="0.25">
      <c r="A37" s="57"/>
      <c r="B37" s="60"/>
      <c r="C37" s="54"/>
      <c r="D37" s="54"/>
      <c r="E37" s="54"/>
      <c r="F37" s="54"/>
      <c r="G37" s="70">
        <f t="shared" si="0"/>
        <v>0</v>
      </c>
      <c r="H37" s="86"/>
      <c r="I37" s="86"/>
      <c r="J37" s="69">
        <f t="shared" si="4"/>
        <v>0</v>
      </c>
      <c r="K37" s="70">
        <f t="shared" si="5"/>
        <v>0</v>
      </c>
      <c r="L37" s="71">
        <f t="shared" si="6"/>
        <v>0</v>
      </c>
      <c r="M37" s="69" t="e">
        <f t="shared" si="7"/>
        <v>#DIV/0!</v>
      </c>
      <c r="N37" s="56"/>
    </row>
    <row r="38" spans="1:14" ht="15.75" customHeight="1" x14ac:dyDescent="0.25">
      <c r="A38" s="42"/>
      <c r="B38" s="39"/>
      <c r="C38" s="54"/>
      <c r="D38" s="54"/>
      <c r="E38" s="54"/>
      <c r="F38" s="54"/>
      <c r="G38" s="70">
        <f t="shared" si="0"/>
        <v>0</v>
      </c>
      <c r="H38" s="86"/>
      <c r="I38" s="86"/>
      <c r="J38" s="69">
        <f t="shared" si="4"/>
        <v>0</v>
      </c>
      <c r="K38" s="70">
        <f t="shared" si="5"/>
        <v>0</v>
      </c>
      <c r="L38" s="71">
        <f t="shared" si="6"/>
        <v>0</v>
      </c>
      <c r="M38" s="69" t="e">
        <f t="shared" si="7"/>
        <v>#DIV/0!</v>
      </c>
      <c r="N38" s="56"/>
    </row>
    <row r="39" spans="1:14" ht="15.75" customHeight="1" x14ac:dyDescent="0.25">
      <c r="A39" s="42"/>
      <c r="B39" s="43"/>
      <c r="C39" s="54"/>
      <c r="D39" s="54"/>
      <c r="E39" s="54"/>
      <c r="F39" s="54"/>
      <c r="G39" s="70">
        <f t="shared" si="0"/>
        <v>0</v>
      </c>
      <c r="H39" s="86"/>
      <c r="I39" s="86"/>
      <c r="J39" s="69">
        <f t="shared" si="4"/>
        <v>0</v>
      </c>
      <c r="K39" s="70">
        <f t="shared" si="5"/>
        <v>0</v>
      </c>
      <c r="L39" s="71">
        <f t="shared" si="6"/>
        <v>0</v>
      </c>
      <c r="M39" s="69" t="e">
        <f t="shared" si="7"/>
        <v>#DIV/0!</v>
      </c>
      <c r="N39" s="56"/>
    </row>
    <row r="40" spans="1:14" ht="15.75" customHeight="1" x14ac:dyDescent="0.25">
      <c r="A40" s="42"/>
      <c r="B40" s="43"/>
      <c r="C40" s="54"/>
      <c r="D40" s="54"/>
      <c r="E40" s="54"/>
      <c r="F40" s="54"/>
      <c r="G40" s="70">
        <f t="shared" si="0"/>
        <v>0</v>
      </c>
      <c r="H40" s="86"/>
      <c r="I40" s="86"/>
      <c r="J40" s="69">
        <f t="shared" si="4"/>
        <v>0</v>
      </c>
      <c r="K40" s="70">
        <f t="shared" si="5"/>
        <v>0</v>
      </c>
      <c r="L40" s="71">
        <f t="shared" si="6"/>
        <v>0</v>
      </c>
      <c r="M40" s="69" t="e">
        <f t="shared" si="7"/>
        <v>#DIV/0!</v>
      </c>
      <c r="N40" s="56"/>
    </row>
    <row r="41" spans="1:14" ht="15.75" customHeight="1" x14ac:dyDescent="0.25">
      <c r="A41" s="42"/>
      <c r="B41" s="43"/>
      <c r="C41" s="54"/>
      <c r="D41" s="54"/>
      <c r="E41" s="54"/>
      <c r="F41" s="54"/>
      <c r="G41" s="70">
        <f t="shared" ref="G41:G42" si="8">E41*F41</f>
        <v>0</v>
      </c>
      <c r="H41" s="86"/>
      <c r="I41" s="86"/>
      <c r="J41" s="69">
        <f t="shared" si="4"/>
        <v>0</v>
      </c>
      <c r="K41" s="70">
        <f t="shared" si="5"/>
        <v>0</v>
      </c>
      <c r="L41" s="71">
        <f t="shared" si="6"/>
        <v>0</v>
      </c>
      <c r="M41" s="69" t="e">
        <f t="shared" si="7"/>
        <v>#DIV/0!</v>
      </c>
      <c r="N41" s="56"/>
    </row>
    <row r="42" spans="1:14" ht="15.75" customHeight="1" x14ac:dyDescent="0.25">
      <c r="A42" s="42"/>
      <c r="B42" s="61"/>
      <c r="C42" s="54"/>
      <c r="D42" s="54"/>
      <c r="E42" s="54"/>
      <c r="F42" s="54"/>
      <c r="G42" s="70">
        <f t="shared" si="8"/>
        <v>0</v>
      </c>
      <c r="H42" s="86"/>
      <c r="I42" s="86"/>
      <c r="J42" s="69">
        <f t="shared" si="4"/>
        <v>0</v>
      </c>
      <c r="K42" s="70">
        <f t="shared" si="5"/>
        <v>0</v>
      </c>
      <c r="L42" s="71">
        <f t="shared" si="6"/>
        <v>0</v>
      </c>
      <c r="M42" s="69" t="e">
        <f t="shared" si="7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28"/>
    </row>
    <row r="45" spans="1:14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30"/>
    </row>
    <row r="46" spans="1:14" x14ac:dyDescent="0.25">
      <c r="A46" s="30"/>
      <c r="B46" s="30"/>
      <c r="C46" s="30"/>
      <c r="D46" s="30"/>
      <c r="E46" s="30"/>
      <c r="F46" s="30"/>
      <c r="G46" s="91"/>
      <c r="H46" s="91"/>
      <c r="I46" s="91"/>
      <c r="J46" s="91"/>
      <c r="K46" s="91"/>
      <c r="L46" s="91"/>
      <c r="M46" s="91"/>
      <c r="N46" s="31"/>
    </row>
    <row r="47" spans="1:14" x14ac:dyDescent="0.25">
      <c r="A47"/>
      <c r="B47"/>
      <c r="C47"/>
      <c r="D47"/>
      <c r="E47"/>
      <c r="F47"/>
      <c r="G47" s="72"/>
      <c r="H47" s="72"/>
      <c r="I47" s="72"/>
      <c r="J47" s="72"/>
      <c r="K47" s="72"/>
      <c r="L47" s="72"/>
      <c r="M47" s="72"/>
    </row>
    <row r="48" spans="1:14" ht="30" customHeight="1" x14ac:dyDescent="0.25">
      <c r="A48"/>
      <c r="B48"/>
      <c r="C48"/>
      <c r="D48"/>
      <c r="E48"/>
      <c r="F48"/>
      <c r="G48" s="72"/>
      <c r="H48" s="72"/>
      <c r="I48" s="72"/>
      <c r="J48" s="72"/>
      <c r="K48" s="72"/>
      <c r="L48" s="72"/>
      <c r="M48" s="72"/>
    </row>
    <row r="49" spans="1:13" x14ac:dyDescent="0.25">
      <c r="A49"/>
      <c r="B49"/>
      <c r="C49"/>
      <c r="D49"/>
      <c r="E49"/>
      <c r="F49"/>
      <c r="G49" s="72"/>
      <c r="H49" s="72"/>
      <c r="I49" s="72"/>
      <c r="J49" s="72"/>
      <c r="K49" s="72"/>
      <c r="L49" s="72"/>
      <c r="M49" s="72"/>
    </row>
    <row r="50" spans="1:13" ht="32.25" customHeight="1" x14ac:dyDescent="0.25">
      <c r="A50"/>
      <c r="B50"/>
      <c r="C50"/>
      <c r="D50"/>
      <c r="E50"/>
      <c r="F50"/>
      <c r="G50" s="72"/>
      <c r="H50" s="72"/>
      <c r="I50" s="72"/>
      <c r="J50" s="72"/>
      <c r="K50" s="72"/>
      <c r="L50" s="72"/>
      <c r="M50" s="72"/>
    </row>
    <row r="52" spans="1:13" x14ac:dyDescent="0.25">
      <c r="I52" s="72"/>
    </row>
    <row r="53" spans="1:13" x14ac:dyDescent="0.25">
      <c r="I53" s="72"/>
      <c r="J53" s="72"/>
    </row>
    <row r="54" spans="1:13" customFormat="1" x14ac:dyDescent="0.25">
      <c r="G54" s="72"/>
      <c r="H54" s="72"/>
      <c r="I54" s="72"/>
      <c r="J54" s="72"/>
      <c r="K54" s="72"/>
      <c r="L54" s="72"/>
      <c r="M54" s="72"/>
    </row>
    <row r="55" spans="1:13" customFormat="1" x14ac:dyDescent="0.25">
      <c r="G55" s="72"/>
      <c r="H55" s="72"/>
      <c r="I55" s="72"/>
      <c r="J55" s="72"/>
      <c r="K55" s="72"/>
      <c r="L55" s="72"/>
      <c r="M55" s="72"/>
    </row>
    <row r="56" spans="1:13" customFormat="1" x14ac:dyDescent="0.25">
      <c r="G56" s="72"/>
      <c r="H56" s="72"/>
      <c r="I56" s="72"/>
      <c r="J56" s="72"/>
      <c r="K56" s="72"/>
      <c r="L56" s="72"/>
      <c r="M56" s="72"/>
    </row>
    <row r="57" spans="1:13" customFormat="1" x14ac:dyDescent="0.25">
      <c r="G57" s="72"/>
      <c r="H57" s="72"/>
      <c r="I57" s="72"/>
      <c r="J57" s="72"/>
      <c r="K57" s="72"/>
      <c r="L57" s="72"/>
      <c r="M57" s="72"/>
    </row>
    <row r="58" spans="1:13" customFormat="1" x14ac:dyDescent="0.25">
      <c r="G58" s="72"/>
      <c r="H58" s="72"/>
      <c r="I58" s="72"/>
      <c r="J58" s="72"/>
      <c r="K58" s="72"/>
      <c r="L58" s="72"/>
      <c r="M58" s="72"/>
    </row>
    <row r="59" spans="1:13" customFormat="1" x14ac:dyDescent="0.25">
      <c r="G59" s="72"/>
      <c r="H59" s="72"/>
      <c r="I59" s="72"/>
      <c r="J59" s="72"/>
      <c r="K59" s="72"/>
      <c r="L59" s="72"/>
      <c r="M59" s="72"/>
    </row>
    <row r="60" spans="1:13" customFormat="1" x14ac:dyDescent="0.25">
      <c r="G60" s="72"/>
      <c r="H60" s="72"/>
      <c r="I60" s="72"/>
      <c r="J60" s="72"/>
      <c r="K60" s="72"/>
      <c r="L60" s="72"/>
      <c r="M60" s="72"/>
    </row>
    <row r="61" spans="1:13" customFormat="1" x14ac:dyDescent="0.25">
      <c r="G61" s="72"/>
      <c r="H61" s="72"/>
      <c r="I61" s="72"/>
      <c r="J61" s="72"/>
      <c r="K61" s="72"/>
      <c r="L61" s="72"/>
      <c r="M61" s="72"/>
    </row>
    <row r="62" spans="1:13" customFormat="1" x14ac:dyDescent="0.25">
      <c r="G62" s="72"/>
      <c r="H62" s="72"/>
      <c r="I62" s="72"/>
      <c r="J62" s="72"/>
      <c r="K62" s="72"/>
      <c r="L62" s="72"/>
      <c r="M62" s="72"/>
    </row>
    <row r="63" spans="1:13" customFormat="1" x14ac:dyDescent="0.25">
      <c r="G63" s="72"/>
      <c r="H63" s="72"/>
      <c r="I63" s="72"/>
      <c r="J63" s="72"/>
      <c r="K63" s="72"/>
      <c r="L63" s="72"/>
      <c r="M63" s="72"/>
    </row>
    <row r="64" spans="1:13" customFormat="1" x14ac:dyDescent="0.25">
      <c r="G64" s="72"/>
      <c r="H64" s="72"/>
      <c r="I64" s="72"/>
      <c r="J64" s="72"/>
      <c r="K64" s="72"/>
      <c r="L64" s="72"/>
      <c r="M64" s="72"/>
    </row>
    <row r="65" spans="7:13" customFormat="1" x14ac:dyDescent="0.25">
      <c r="G65" s="72"/>
      <c r="H65" s="72"/>
      <c r="I65" s="72"/>
      <c r="J65" s="72"/>
      <c r="K65" s="72"/>
      <c r="L65" s="72"/>
      <c r="M65" s="72"/>
    </row>
    <row r="66" spans="7:13" customFormat="1" x14ac:dyDescent="0.25">
      <c r="G66" s="72"/>
      <c r="H66" s="72"/>
      <c r="I66" s="72"/>
      <c r="J66" s="72"/>
      <c r="K66" s="72"/>
      <c r="L66" s="72"/>
      <c r="M66" s="72"/>
    </row>
    <row r="67" spans="7:13" customFormat="1" x14ac:dyDescent="0.25">
      <c r="G67" s="72"/>
      <c r="H67" s="72"/>
      <c r="I67" s="72"/>
      <c r="J67" s="72"/>
      <c r="K67" s="72"/>
      <c r="L67" s="72"/>
      <c r="M67" s="72"/>
    </row>
    <row r="68" spans="7:13" customFormat="1" x14ac:dyDescent="0.25">
      <c r="G68" s="72"/>
      <c r="H68" s="72"/>
      <c r="I68" s="72"/>
      <c r="J68" s="72"/>
      <c r="K68" s="72"/>
      <c r="L68" s="72"/>
      <c r="M68" s="72"/>
    </row>
    <row r="69" spans="7:13" customFormat="1" x14ac:dyDescent="0.25">
      <c r="G69" s="72"/>
      <c r="H69" s="72"/>
      <c r="I69" s="72"/>
      <c r="J69" s="72"/>
      <c r="K69" s="72"/>
      <c r="L69" s="72"/>
      <c r="M69" s="72"/>
    </row>
    <row r="70" spans="7:13" customFormat="1" x14ac:dyDescent="0.25">
      <c r="G70" s="72"/>
      <c r="H70" s="72"/>
      <c r="I70" s="72"/>
      <c r="J70" s="72"/>
      <c r="K70" s="72"/>
      <c r="L70" s="72"/>
      <c r="M70" s="72"/>
    </row>
    <row r="71" spans="7:13" customFormat="1" x14ac:dyDescent="0.25">
      <c r="G71" s="72"/>
      <c r="H71" s="72"/>
      <c r="I71" s="72"/>
      <c r="J71" s="72"/>
      <c r="K71" s="72"/>
      <c r="L71" s="72"/>
      <c r="M71" s="72"/>
    </row>
    <row r="72" spans="7:13" customFormat="1" x14ac:dyDescent="0.25">
      <c r="G72" s="72"/>
      <c r="H72" s="72"/>
      <c r="I72" s="72"/>
      <c r="J72" s="72"/>
      <c r="K72" s="72"/>
      <c r="L72" s="72"/>
      <c r="M72" s="72"/>
    </row>
    <row r="73" spans="7:13" customFormat="1" x14ac:dyDescent="0.25">
      <c r="G73" s="72"/>
      <c r="H73" s="72"/>
      <c r="I73" s="72"/>
      <c r="J73" s="72"/>
      <c r="K73" s="72"/>
      <c r="L73" s="72"/>
      <c r="M73" s="72"/>
    </row>
  </sheetData>
  <sheetProtection formatCells="0" insertRows="0" deleteRows="0"/>
  <mergeCells count="7">
    <mergeCell ref="A44:N45"/>
    <mergeCell ref="G3:I3"/>
    <mergeCell ref="F1:H1"/>
    <mergeCell ref="F2:H2"/>
    <mergeCell ref="A3:E3"/>
    <mergeCell ref="A43:N43"/>
    <mergeCell ref="N4:N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F9" sqref="F9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37</v>
      </c>
      <c r="C2" s="11" t="s">
        <v>55</v>
      </c>
      <c r="D2" s="107">
        <v>4.2</v>
      </c>
      <c r="E2" s="5">
        <f>SUM('Summer 21'!K2,'Fall 21'!J2,'Spring 22'!J2)</f>
        <v>4.1999999999999993</v>
      </c>
      <c r="F2" s="5">
        <f>SUM('Summer 21'!L2,'Fall 21'!K2,'Spring 22'!K2)</f>
        <v>2646</v>
      </c>
      <c r="G2" s="5">
        <f>SUM('Summer 21'!M2,'Fall 21'!L2,'Spring 22'!L2)</f>
        <v>88.2</v>
      </c>
      <c r="H2" s="7">
        <f>F2/E2</f>
        <v>630.00000000000011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>
        <v>4.5999999999999996</v>
      </c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41</v>
      </c>
      <c r="E7" s="106">
        <v>0.4</v>
      </c>
      <c r="F7" s="106">
        <v>1.4</v>
      </c>
    </row>
    <row r="8" spans="1:14" x14ac:dyDescent="0.25">
      <c r="D8" s="102" t="s">
        <v>12</v>
      </c>
      <c r="E8" s="106">
        <v>9.36</v>
      </c>
      <c r="F8" s="106">
        <v>16.5</v>
      </c>
    </row>
    <row r="9" spans="1:14" x14ac:dyDescent="0.25">
      <c r="D9" s="102" t="s">
        <v>42</v>
      </c>
      <c r="E9" s="106">
        <v>725</v>
      </c>
      <c r="F9" s="106">
        <v>362.14</v>
      </c>
    </row>
    <row r="11" spans="1:14" x14ac:dyDescent="0.25">
      <c r="C11"/>
      <c r="D11"/>
      <c r="E11" s="132" t="s">
        <v>40</v>
      </c>
      <c r="F11" s="132"/>
      <c r="G11" s="132"/>
    </row>
    <row r="12" spans="1:14" ht="15.75" thickBot="1" x14ac:dyDescent="0.3">
      <c r="E12" s="104" t="s">
        <v>41</v>
      </c>
      <c r="F12" s="104" t="s">
        <v>42</v>
      </c>
      <c r="G12" s="104" t="s">
        <v>12</v>
      </c>
    </row>
    <row r="13" spans="1:14" x14ac:dyDescent="0.25">
      <c r="E13" s="106">
        <v>3.9333333333333336</v>
      </c>
      <c r="F13" s="106">
        <v>559.71938166666666</v>
      </c>
      <c r="G13" s="106">
        <v>72.006666666666675</v>
      </c>
    </row>
    <row r="16" spans="1:14" x14ac:dyDescent="0.25">
      <c r="E16" s="132" t="s">
        <v>44</v>
      </c>
      <c r="F16" s="132"/>
      <c r="G16" s="132"/>
    </row>
    <row r="17" spans="4:7" ht="15.75" thickBot="1" x14ac:dyDescent="0.3">
      <c r="E17" s="104" t="s">
        <v>41</v>
      </c>
      <c r="F17" s="104" t="s">
        <v>42</v>
      </c>
      <c r="G17" s="104" t="s">
        <v>12</v>
      </c>
    </row>
    <row r="18" spans="4:7" x14ac:dyDescent="0.25">
      <c r="D18" s="102" t="s">
        <v>51</v>
      </c>
      <c r="E18" s="109">
        <v>4.2</v>
      </c>
      <c r="F18" s="109">
        <v>582.86</v>
      </c>
      <c r="G18" s="109">
        <v>79.66</v>
      </c>
    </row>
    <row r="19" spans="4:7" x14ac:dyDescent="0.25">
      <c r="D19" s="102" t="s">
        <v>52</v>
      </c>
      <c r="E19" s="109">
        <v>3.6</v>
      </c>
      <c r="F19" s="109">
        <v>580.55999999999995</v>
      </c>
      <c r="G19" s="109">
        <v>68.37</v>
      </c>
    </row>
    <row r="20" spans="4:7" x14ac:dyDescent="0.25">
      <c r="D20" s="102" t="s">
        <v>53</v>
      </c>
      <c r="E20" s="109">
        <v>4</v>
      </c>
      <c r="F20" s="109">
        <v>515.73814500000003</v>
      </c>
      <c r="G20" s="109">
        <v>67.990000000000009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I9" sqref="I9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61</v>
      </c>
      <c r="K1" s="63" t="s">
        <v>62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37</v>
      </c>
      <c r="G2" s="144" t="str">
        <f>'2021-22 Summary'!C2</f>
        <v>NTRN (NUTR)</v>
      </c>
      <c r="H2" s="144"/>
      <c r="I2" s="144"/>
      <c r="J2" s="13">
        <f>'2021-22 Summary'!D2</f>
        <v>4.2</v>
      </c>
      <c r="K2" s="5">
        <f>SUM(K7:K15)</f>
        <v>0.04</v>
      </c>
      <c r="L2" s="5">
        <f>SUM(L7:L15)</f>
        <v>60</v>
      </c>
      <c r="M2" s="5">
        <f>SUM(M7:M15)</f>
        <v>2</v>
      </c>
      <c r="N2" s="15">
        <f>L2/K2</f>
        <v>1500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36</v>
      </c>
      <c r="I3" s="119"/>
      <c r="J3" s="120"/>
      <c r="K3" s="5">
        <f>'2021-22 Summary'!D2-'Proposed Additions'!K2-'Fall 21'!J2-'Spring 22'!J2-'Summer 21'!K2</f>
        <v>-3.9999999999999702E-2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63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67</v>
      </c>
      <c r="B7" s="44" t="s">
        <v>56</v>
      </c>
      <c r="C7" s="21" t="s">
        <v>68</v>
      </c>
      <c r="D7" s="21" t="s">
        <v>69</v>
      </c>
      <c r="E7" s="21">
        <v>20</v>
      </c>
      <c r="F7" s="34">
        <v>20</v>
      </c>
      <c r="G7" s="21">
        <v>1</v>
      </c>
      <c r="H7" s="70">
        <f>G7*F7</f>
        <v>20</v>
      </c>
      <c r="I7" s="92">
        <v>3</v>
      </c>
      <c r="J7" s="87">
        <v>0.6</v>
      </c>
      <c r="K7" s="93">
        <f t="shared" ref="K7:K15" si="0">J7*G7/15</f>
        <v>0.04</v>
      </c>
      <c r="L7" s="94">
        <f>H7*I7</f>
        <v>60</v>
      </c>
      <c r="M7" s="95">
        <f>L7/30</f>
        <v>2</v>
      </c>
      <c r="N7" s="93">
        <f t="shared" ref="N7:N15" si="1">L7/K7</f>
        <v>1500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2020-12-14T23:24:42Z</dcterms:modified>
</cp:coreProperties>
</file>